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BelidiAley POS\"/>
    </mc:Choice>
  </mc:AlternateContent>
  <xr:revisionPtr revIDLastSave="0" documentId="13_ncr:1_{D1686E0C-8612-4AAF-8CA1-133406510A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2" r:id="rId1"/>
    <sheet name="Raw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E6" i="1" s="1"/>
  <c r="C7" i="1"/>
  <c r="C8" i="1"/>
  <c r="C9" i="1"/>
  <c r="C10" i="1"/>
  <c r="E10" i="1" s="1"/>
  <c r="C11" i="1"/>
  <c r="C12" i="1"/>
  <c r="C13" i="1"/>
  <c r="C14" i="1"/>
  <c r="E14" i="1" s="1"/>
  <c r="C15" i="1"/>
  <c r="C16" i="1"/>
  <c r="C17" i="1"/>
  <c r="C18" i="1"/>
  <c r="C19" i="1"/>
  <c r="C20" i="1"/>
  <c r="C21" i="1"/>
  <c r="E21" i="1" s="1"/>
  <c r="C22" i="1"/>
  <c r="E22" i="1" s="1"/>
  <c r="C23" i="1"/>
  <c r="C24" i="1"/>
  <c r="C25" i="1"/>
  <c r="C26" i="1"/>
  <c r="C27" i="1"/>
  <c r="C28" i="1"/>
  <c r="C29" i="1"/>
  <c r="E29" i="1" s="1"/>
  <c r="C30" i="1"/>
  <c r="E30" i="1" s="1"/>
  <c r="C31" i="1"/>
  <c r="C2" i="1"/>
  <c r="E2" i="1" s="1"/>
  <c r="J31" i="1"/>
  <c r="D31" i="1"/>
  <c r="E31" i="1" s="1"/>
  <c r="J30" i="1"/>
  <c r="D30" i="1"/>
  <c r="J29" i="1"/>
  <c r="D29" i="1"/>
  <c r="J28" i="1"/>
  <c r="D28" i="1"/>
  <c r="E28" i="1" s="1"/>
  <c r="J27" i="1"/>
  <c r="D27" i="1"/>
  <c r="E27" i="1" s="1"/>
  <c r="J26" i="1"/>
  <c r="E26" i="1"/>
  <c r="D26" i="1"/>
  <c r="J25" i="1"/>
  <c r="E25" i="1"/>
  <c r="D25" i="1"/>
  <c r="J24" i="1"/>
  <c r="D24" i="1"/>
  <c r="E24" i="1" s="1"/>
  <c r="J23" i="1"/>
  <c r="D23" i="1"/>
  <c r="E23" i="1" s="1"/>
  <c r="J22" i="1"/>
  <c r="D22" i="1"/>
  <c r="J21" i="1"/>
  <c r="D21" i="1"/>
  <c r="J20" i="1"/>
  <c r="D20" i="1"/>
  <c r="E20" i="1" s="1"/>
  <c r="J19" i="1"/>
  <c r="D19" i="1"/>
  <c r="E19" i="1" s="1"/>
  <c r="J18" i="1"/>
  <c r="E18" i="1"/>
  <c r="D18" i="1"/>
  <c r="J17" i="1"/>
  <c r="E17" i="1"/>
  <c r="D17" i="1"/>
  <c r="E16" i="1"/>
  <c r="E15" i="1"/>
  <c r="E13" i="1"/>
  <c r="E12" i="1"/>
  <c r="E11" i="1"/>
  <c r="E9" i="1"/>
  <c r="E8" i="1"/>
  <c r="E7" i="1"/>
  <c r="E5" i="1"/>
  <c r="E4" i="1"/>
  <c r="E3" i="1"/>
  <c r="D16" i="1"/>
  <c r="D15" i="1"/>
  <c r="D14" i="1"/>
  <c r="D13" i="1"/>
  <c r="D12" i="1"/>
  <c r="D11" i="1"/>
  <c r="D7" i="1"/>
  <c r="D6" i="1"/>
  <c r="D5" i="1"/>
  <c r="D10" i="1"/>
  <c r="D9" i="1"/>
  <c r="D8" i="1"/>
  <c r="D4" i="1"/>
  <c r="D3" i="1"/>
  <c r="D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2" i="1"/>
</calcChain>
</file>

<file path=xl/sharedStrings.xml><?xml version="1.0" encoding="utf-8"?>
<sst xmlns="http://schemas.openxmlformats.org/spreadsheetml/2006/main" count="276" uniqueCount="89">
  <si>
    <t>kode</t>
  </si>
  <si>
    <t>nama</t>
  </si>
  <si>
    <t>harga_jual</t>
  </si>
  <si>
    <t>harga_beli</t>
  </si>
  <si>
    <t>cabang</t>
  </si>
  <si>
    <t>HO</t>
  </si>
  <si>
    <t>No</t>
  </si>
  <si>
    <t>Baju Renang Laki2 Short A no 4</t>
  </si>
  <si>
    <t>S</t>
  </si>
  <si>
    <t>M</t>
  </si>
  <si>
    <t>L</t>
  </si>
  <si>
    <t>2L</t>
  </si>
  <si>
    <t>3L</t>
  </si>
  <si>
    <t>4L</t>
  </si>
  <si>
    <t>5L</t>
  </si>
  <si>
    <t>6L</t>
  </si>
  <si>
    <t>7L</t>
  </si>
  <si>
    <t>Baju Renang Laki2 Short A no 6</t>
  </si>
  <si>
    <t>Baju Renang Laki2 Short A no 8</t>
  </si>
  <si>
    <t>Baju Renang Laki2 Short A no 10</t>
  </si>
  <si>
    <t>Baju Renang Laki2 Short A no 12</t>
  </si>
  <si>
    <t>Baju Renang Laki2 Short A no 14</t>
  </si>
  <si>
    <t>Baju Renang Laki2 Short A no S</t>
  </si>
  <si>
    <t>Baju Renang Laki2 Short A no M</t>
  </si>
  <si>
    <t>Baju Renang Laki2 Short A no L</t>
  </si>
  <si>
    <t>Baju Renang Laki2 Short A no 2L</t>
  </si>
  <si>
    <t>Baju Renang Laki2 Short A no 4L</t>
  </si>
  <si>
    <t>Baju Renang Laki2 Short A no 5L</t>
  </si>
  <si>
    <t>Baju Renang Laki2 Short A no 6L</t>
  </si>
  <si>
    <t>Baju Renang Laki2 Short A no 7L</t>
  </si>
  <si>
    <t>Baju Renang Laki2 Short A no 3L</t>
  </si>
  <si>
    <t>Model</t>
  </si>
  <si>
    <t>Baju Renang Laki2</t>
  </si>
  <si>
    <t>Short</t>
  </si>
  <si>
    <t>A</t>
  </si>
  <si>
    <t>KD Jenis</t>
  </si>
  <si>
    <t>KD Model</t>
  </si>
  <si>
    <t>KD Ukuran</t>
  </si>
  <si>
    <t>BRL</t>
  </si>
  <si>
    <t>00S</t>
  </si>
  <si>
    <t>Jenis</t>
  </si>
  <si>
    <t>Varian</t>
  </si>
  <si>
    <t>KD Varian</t>
  </si>
  <si>
    <t>B</t>
  </si>
  <si>
    <t>BRL00SA004</t>
  </si>
  <si>
    <t>BRL00SA006</t>
  </si>
  <si>
    <t>BRL00SA008</t>
  </si>
  <si>
    <t>BRL00SA010</t>
  </si>
  <si>
    <t>BRL00SA012</t>
  </si>
  <si>
    <t>BRL00SA014</t>
  </si>
  <si>
    <t>BRL00SA00S</t>
  </si>
  <si>
    <t>BRL00SA00M</t>
  </si>
  <si>
    <t>BRL00SA00L</t>
  </si>
  <si>
    <t>BRL00SA02L</t>
  </si>
  <si>
    <t>BRL00SA03L</t>
  </si>
  <si>
    <t>BRL00SA04L</t>
  </si>
  <si>
    <t>BRL00SA05L</t>
  </si>
  <si>
    <t>BRL00SA06L</t>
  </si>
  <si>
    <t>BRL00SA07L</t>
  </si>
  <si>
    <t>BRL00SB004</t>
  </si>
  <si>
    <t>Baju Renang Laki2 Short B no 4</t>
  </si>
  <si>
    <t>BRL00SB006</t>
  </si>
  <si>
    <t>Baju Renang Laki2 Short B no 6</t>
  </si>
  <si>
    <t>BRL00SB008</t>
  </si>
  <si>
    <t>Baju Renang Laki2 Short B no 8</t>
  </si>
  <si>
    <t>BRL00SB010</t>
  </si>
  <si>
    <t>Baju Renang Laki2 Short B no 10</t>
  </si>
  <si>
    <t>BRL00SB012</t>
  </si>
  <si>
    <t>Baju Renang Laki2 Short B no 12</t>
  </si>
  <si>
    <t>BRL00SB014</t>
  </si>
  <si>
    <t>Baju Renang Laki2 Short B no 14</t>
  </si>
  <si>
    <t>BRL00SB00S</t>
  </si>
  <si>
    <t>Baju Renang Laki2 Short B no S</t>
  </si>
  <si>
    <t>BRL00SB00M</t>
  </si>
  <si>
    <t>Baju Renang Laki2 Short B no M</t>
  </si>
  <si>
    <t>BRL00SB00L</t>
  </si>
  <si>
    <t>Baju Renang Laki2 Short B no L</t>
  </si>
  <si>
    <t>BRL00SB02L</t>
  </si>
  <si>
    <t>Baju Renang Laki2 Short B no 2L</t>
  </si>
  <si>
    <t>BRL00SB03L</t>
  </si>
  <si>
    <t>Baju Renang Laki2 Short B no 3L</t>
  </si>
  <si>
    <t>BRL00SB04L</t>
  </si>
  <si>
    <t>Baju Renang Laki2 Short B no 4L</t>
  </si>
  <si>
    <t>BRL00SB05L</t>
  </si>
  <si>
    <t>Baju Renang Laki2 Short B no 5L</t>
  </si>
  <si>
    <t>BRL00SB06L</t>
  </si>
  <si>
    <t>Baju Renang Laki2 Short B no 6L</t>
  </si>
  <si>
    <t>BRL00SB07L</t>
  </si>
  <si>
    <t>Baju Renang Laki2 Short B no 7L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</si>
</sst>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0" fontId="0" fillId="0" borderId="0" xfId="0" quotePrefix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506C2-E612-46DD-880C-9615564F6D54}">
  <dimension ref="A1:K31"/>
  <sheetViews>
    <sheetView tabSelected="1" workbookViewId="0">
      <selection activeCell="C7" sqref="C7"/>
    </sheetView>
  </sheetViews>
  <sheetFormatPr defaultRowHeight="15.75" x14ac:dyDescent="0.25"/>
  <cols>
    <col min="1" max="1" width="12.375" customWidth="1"/>
    <col min="2" max="2" width="27.625" bestFit="1" customWidth="1"/>
    <col min="3" max="4" width="9.5" bestFit="1" customWidth="1"/>
    <col min="5" max="5" width="6.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1" x14ac:dyDescent="0.25">
      <c r="A2" t="s">
        <v>44</v>
      </c>
      <c r="B2" t="s">
        <v>7</v>
      </c>
      <c r="C2" s="2">
        <v>115000</v>
      </c>
      <c r="D2" s="2">
        <v>58000</v>
      </c>
      <c r="E2" t="s">
        <v>5</v>
      </c>
    </row>
    <row r="3" spans="1:11" x14ac:dyDescent="0.25">
      <c r="A3" t="s">
        <v>45</v>
      </c>
      <c r="B3" t="s">
        <v>17</v>
      </c>
      <c r="C3" s="2">
        <v>125000</v>
      </c>
      <c r="D3" s="2">
        <v>58000</v>
      </c>
      <c r="E3" t="s">
        <v>5</v>
      </c>
    </row>
    <row r="4" spans="1:11" x14ac:dyDescent="0.25">
      <c r="A4" t="s">
        <v>46</v>
      </c>
      <c r="B4" t="s">
        <v>18</v>
      </c>
      <c r="C4" s="2">
        <v>135000</v>
      </c>
      <c r="D4" s="2">
        <v>58000</v>
      </c>
      <c r="E4" t="s">
        <v>5</v>
      </c>
    </row>
    <row r="5" spans="1:11" x14ac:dyDescent="0.25">
      <c r="A5" t="s">
        <v>47</v>
      </c>
      <c r="B5" t="s">
        <v>19</v>
      </c>
      <c r="C5" s="2">
        <v>145000</v>
      </c>
      <c r="D5" s="2">
        <v>65500</v>
      </c>
      <c r="E5" t="s">
        <v>5</v>
      </c>
    </row>
    <row r="6" spans="1:11" x14ac:dyDescent="0.25">
      <c r="A6" t="s">
        <v>48</v>
      </c>
      <c r="B6" t="s">
        <v>20</v>
      </c>
      <c r="C6" s="2">
        <v>155000</v>
      </c>
      <c r="D6" s="2">
        <v>65500</v>
      </c>
      <c r="E6" t="s">
        <v>5</v>
      </c>
      <c r="F6" s="1"/>
      <c r="G6" s="1"/>
      <c r="I6" s="1"/>
      <c r="J6" s="1"/>
      <c r="K6" s="2"/>
    </row>
    <row r="7" spans="1:11" x14ac:dyDescent="0.25">
      <c r="A7" t="s">
        <v>49</v>
      </c>
      <c r="B7" t="s">
        <v>21</v>
      </c>
      <c r="C7" s="2">
        <v>165000</v>
      </c>
      <c r="D7" s="2">
        <v>65500</v>
      </c>
      <c r="E7" t="s">
        <v>5</v>
      </c>
      <c r="F7" s="1"/>
      <c r="G7" s="1"/>
      <c r="I7" s="1"/>
      <c r="J7" s="1"/>
      <c r="K7" s="2"/>
    </row>
    <row r="8" spans="1:11" x14ac:dyDescent="0.25">
      <c r="A8" t="s">
        <v>50</v>
      </c>
      <c r="B8" t="s">
        <v>22</v>
      </c>
      <c r="C8" s="2">
        <v>185000</v>
      </c>
      <c r="D8" s="2">
        <v>70500</v>
      </c>
      <c r="E8" t="s">
        <v>5</v>
      </c>
      <c r="F8" s="1"/>
      <c r="G8" s="1"/>
      <c r="I8" s="1"/>
      <c r="J8" s="1"/>
      <c r="K8" s="2"/>
    </row>
    <row r="9" spans="1:11" x14ac:dyDescent="0.25">
      <c r="A9" t="s">
        <v>51</v>
      </c>
      <c r="B9" t="s">
        <v>23</v>
      </c>
      <c r="C9" s="2">
        <v>195000</v>
      </c>
      <c r="D9" s="2">
        <v>78000</v>
      </c>
      <c r="E9" t="s">
        <v>5</v>
      </c>
      <c r="F9" s="1"/>
      <c r="G9" s="1"/>
      <c r="I9" s="1"/>
      <c r="J9" s="1"/>
      <c r="K9" s="2"/>
    </row>
    <row r="10" spans="1:11" x14ac:dyDescent="0.25">
      <c r="A10" t="s">
        <v>52</v>
      </c>
      <c r="B10" t="s">
        <v>24</v>
      </c>
      <c r="C10" s="2">
        <v>205000</v>
      </c>
      <c r="D10" s="2">
        <v>78000</v>
      </c>
      <c r="E10" t="s">
        <v>5</v>
      </c>
      <c r="F10" s="1"/>
      <c r="G10" s="1"/>
      <c r="I10" s="1"/>
      <c r="J10" s="1"/>
      <c r="K10" s="2"/>
    </row>
    <row r="11" spans="1:11" x14ac:dyDescent="0.25">
      <c r="A11" t="s">
        <v>53</v>
      </c>
      <c r="B11" t="s">
        <v>25</v>
      </c>
      <c r="C11" s="2">
        <v>215000</v>
      </c>
      <c r="D11" s="2">
        <v>78000</v>
      </c>
      <c r="E11" t="s">
        <v>5</v>
      </c>
      <c r="F11" s="1"/>
      <c r="G11" s="1"/>
      <c r="I11" s="1"/>
      <c r="J11" s="1"/>
      <c r="K11" s="2"/>
    </row>
    <row r="12" spans="1:11" x14ac:dyDescent="0.25">
      <c r="A12" t="s">
        <v>54</v>
      </c>
      <c r="B12" t="s">
        <v>30</v>
      </c>
      <c r="C12" s="2">
        <v>225000</v>
      </c>
      <c r="D12" s="2">
        <v>78000</v>
      </c>
      <c r="E12" t="s">
        <v>5</v>
      </c>
      <c r="G12" s="1"/>
      <c r="I12" s="1"/>
      <c r="J12" s="1"/>
      <c r="K12" s="2"/>
    </row>
    <row r="13" spans="1:11" x14ac:dyDescent="0.25">
      <c r="A13" t="s">
        <v>55</v>
      </c>
      <c r="B13" t="s">
        <v>26</v>
      </c>
      <c r="C13" s="2">
        <v>235000</v>
      </c>
      <c r="D13" s="2">
        <v>85500</v>
      </c>
      <c r="E13" t="s">
        <v>5</v>
      </c>
      <c r="G13" s="1"/>
      <c r="I13" s="1"/>
      <c r="J13" s="1"/>
      <c r="K13" s="2"/>
    </row>
    <row r="14" spans="1:11" x14ac:dyDescent="0.25">
      <c r="A14" t="s">
        <v>56</v>
      </c>
      <c r="B14" t="s">
        <v>27</v>
      </c>
      <c r="C14" s="2">
        <v>245000</v>
      </c>
      <c r="D14" s="2">
        <v>85500</v>
      </c>
      <c r="E14" t="s">
        <v>5</v>
      </c>
      <c r="G14" s="1"/>
      <c r="I14" s="1"/>
      <c r="J14" s="1"/>
      <c r="K14" s="2"/>
    </row>
    <row r="15" spans="1:11" x14ac:dyDescent="0.25">
      <c r="A15" t="s">
        <v>57</v>
      </c>
      <c r="B15" t="s">
        <v>28</v>
      </c>
      <c r="C15" s="2">
        <v>255000</v>
      </c>
      <c r="D15" s="2">
        <v>85500</v>
      </c>
      <c r="E15" t="s">
        <v>5</v>
      </c>
      <c r="G15" s="1"/>
      <c r="I15" s="1"/>
      <c r="J15" s="1"/>
      <c r="K15" s="2"/>
    </row>
    <row r="16" spans="1:11" x14ac:dyDescent="0.25">
      <c r="A16" t="s">
        <v>58</v>
      </c>
      <c r="B16" t="s">
        <v>29</v>
      </c>
      <c r="C16" s="2">
        <v>265000</v>
      </c>
      <c r="D16" s="2">
        <v>85500</v>
      </c>
      <c r="E16" t="s">
        <v>5</v>
      </c>
      <c r="G16" s="1"/>
      <c r="I16" s="1"/>
      <c r="J16" s="1"/>
      <c r="K16" s="2"/>
    </row>
    <row r="17" spans="1:11" x14ac:dyDescent="0.25">
      <c r="A17" t="s">
        <v>59</v>
      </c>
      <c r="B17" t="s">
        <v>60</v>
      </c>
      <c r="C17" s="2">
        <v>115000</v>
      </c>
      <c r="D17" s="2">
        <v>58000</v>
      </c>
      <c r="E17" t="s">
        <v>5</v>
      </c>
      <c r="G17" s="1"/>
      <c r="I17" s="1"/>
      <c r="J17" s="1"/>
      <c r="K17" s="2"/>
    </row>
    <row r="18" spans="1:11" x14ac:dyDescent="0.25">
      <c r="A18" t="s">
        <v>61</v>
      </c>
      <c r="B18" t="s">
        <v>62</v>
      </c>
      <c r="C18" s="2">
        <v>125000</v>
      </c>
      <c r="D18" s="2">
        <v>58000</v>
      </c>
      <c r="E18" t="s">
        <v>5</v>
      </c>
      <c r="G18" s="1"/>
      <c r="I18" s="1"/>
      <c r="J18" s="1"/>
      <c r="K18" s="2"/>
    </row>
    <row r="19" spans="1:11" x14ac:dyDescent="0.25">
      <c r="A19" t="s">
        <v>63</v>
      </c>
      <c r="B19" t="s">
        <v>64</v>
      </c>
      <c r="C19" s="2">
        <v>135000</v>
      </c>
      <c r="D19" s="2">
        <v>58000</v>
      </c>
      <c r="E19" t="s">
        <v>5</v>
      </c>
      <c r="G19" s="1"/>
      <c r="I19" s="1"/>
      <c r="J19" s="1"/>
      <c r="K19" s="2"/>
    </row>
    <row r="20" spans="1:11" x14ac:dyDescent="0.25">
      <c r="A20" t="s">
        <v>65</v>
      </c>
      <c r="B20" t="s">
        <v>66</v>
      </c>
      <c r="C20" s="2">
        <v>145000</v>
      </c>
      <c r="D20" s="2">
        <v>65500</v>
      </c>
      <c r="E20" t="s">
        <v>5</v>
      </c>
      <c r="G20" s="1"/>
      <c r="I20" s="1"/>
      <c r="J20" s="1"/>
      <c r="K20" s="2"/>
    </row>
    <row r="21" spans="1:11" x14ac:dyDescent="0.25">
      <c r="A21" t="s">
        <v>67</v>
      </c>
      <c r="B21" t="s">
        <v>68</v>
      </c>
      <c r="C21" s="2">
        <v>155000</v>
      </c>
      <c r="D21" s="2">
        <v>65500</v>
      </c>
      <c r="E21" t="s">
        <v>5</v>
      </c>
    </row>
    <row r="22" spans="1:11" x14ac:dyDescent="0.25">
      <c r="A22" t="s">
        <v>69</v>
      </c>
      <c r="B22" t="s">
        <v>70</v>
      </c>
      <c r="C22" s="2">
        <v>165000</v>
      </c>
      <c r="D22" s="2">
        <v>65500</v>
      </c>
      <c r="E22" t="s">
        <v>5</v>
      </c>
    </row>
    <row r="23" spans="1:11" x14ac:dyDescent="0.25">
      <c r="A23" t="s">
        <v>71</v>
      </c>
      <c r="B23" t="s">
        <v>72</v>
      </c>
      <c r="C23" s="2">
        <v>185000</v>
      </c>
      <c r="D23" s="2">
        <v>70500</v>
      </c>
      <c r="E23" t="s">
        <v>5</v>
      </c>
    </row>
    <row r="24" spans="1:11" x14ac:dyDescent="0.25">
      <c r="A24" t="s">
        <v>73</v>
      </c>
      <c r="B24" t="s">
        <v>74</v>
      </c>
      <c r="C24" s="2">
        <v>195000</v>
      </c>
      <c r="D24" s="2">
        <v>78000</v>
      </c>
      <c r="E24" t="s">
        <v>5</v>
      </c>
    </row>
    <row r="25" spans="1:11" x14ac:dyDescent="0.25">
      <c r="A25" t="s">
        <v>75</v>
      </c>
      <c r="B25" t="s">
        <v>76</v>
      </c>
      <c r="C25" s="2">
        <v>205000</v>
      </c>
      <c r="D25" s="2">
        <v>78000</v>
      </c>
      <c r="E25" t="s">
        <v>5</v>
      </c>
    </row>
    <row r="26" spans="1:11" x14ac:dyDescent="0.25">
      <c r="A26" t="s">
        <v>77</v>
      </c>
      <c r="B26" t="s">
        <v>78</v>
      </c>
      <c r="C26" s="2">
        <v>215000</v>
      </c>
      <c r="D26" s="2">
        <v>78000</v>
      </c>
      <c r="E26" t="s">
        <v>5</v>
      </c>
    </row>
    <row r="27" spans="1:11" x14ac:dyDescent="0.25">
      <c r="A27" t="s">
        <v>79</v>
      </c>
      <c r="B27" t="s">
        <v>80</v>
      </c>
      <c r="C27" s="2">
        <v>225000</v>
      </c>
      <c r="D27" s="2">
        <v>78000</v>
      </c>
      <c r="E27" t="s">
        <v>5</v>
      </c>
    </row>
    <row r="28" spans="1:11" x14ac:dyDescent="0.25">
      <c r="A28" t="s">
        <v>81</v>
      </c>
      <c r="B28" t="s">
        <v>82</v>
      </c>
      <c r="C28" s="2">
        <v>235000</v>
      </c>
      <c r="D28" s="2">
        <v>85500</v>
      </c>
      <c r="E28" t="s">
        <v>5</v>
      </c>
    </row>
    <row r="29" spans="1:11" x14ac:dyDescent="0.25">
      <c r="A29" t="s">
        <v>83</v>
      </c>
      <c r="B29" t="s">
        <v>84</v>
      </c>
      <c r="C29" s="2">
        <v>245000</v>
      </c>
      <c r="D29" s="2">
        <v>85500</v>
      </c>
      <c r="E29" t="s">
        <v>5</v>
      </c>
    </row>
    <row r="30" spans="1:11" x14ac:dyDescent="0.25">
      <c r="A30" t="s">
        <v>85</v>
      </c>
      <c r="B30" t="s">
        <v>86</v>
      </c>
      <c r="C30" s="2">
        <v>255000</v>
      </c>
      <c r="D30" s="2">
        <v>85500</v>
      </c>
      <c r="E30" t="s">
        <v>5</v>
      </c>
    </row>
    <row r="31" spans="1:11" x14ac:dyDescent="0.25">
      <c r="A31" t="s">
        <v>87</v>
      </c>
      <c r="B31" t="s">
        <v>88</v>
      </c>
      <c r="C31" s="2">
        <v>265000</v>
      </c>
      <c r="D31" s="2">
        <v>85500</v>
      </c>
      <c r="E3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opLeftCell="A12" workbookViewId="0">
      <selection activeCell="D21" sqref="D21"/>
    </sheetView>
  </sheetViews>
  <sheetFormatPr defaultRowHeight="15.75" x14ac:dyDescent="0.25"/>
  <cols>
    <col min="1" max="4" width="10" customWidth="1"/>
    <col min="5" max="5" width="12.375" customWidth="1"/>
    <col min="6" max="6" width="20.625" customWidth="1"/>
    <col min="7" max="8" width="10.625" customWidth="1"/>
    <col min="9" max="9" width="15.375" customWidth="1"/>
    <col min="10" max="10" width="27.625" bestFit="1" customWidth="1"/>
    <col min="11" max="12" width="9.5" bestFit="1" customWidth="1"/>
    <col min="13" max="13" width="6.75" bestFit="1" customWidth="1"/>
  </cols>
  <sheetData>
    <row r="1" spans="1:19" x14ac:dyDescent="0.25">
      <c r="A1" t="s">
        <v>35</v>
      </c>
      <c r="B1" t="s">
        <v>36</v>
      </c>
      <c r="C1" t="s">
        <v>42</v>
      </c>
      <c r="D1" t="s">
        <v>37</v>
      </c>
      <c r="E1" t="s">
        <v>0</v>
      </c>
      <c r="F1" t="s">
        <v>40</v>
      </c>
      <c r="G1" t="s">
        <v>31</v>
      </c>
      <c r="H1" t="s">
        <v>41</v>
      </c>
      <c r="I1" t="s">
        <v>6</v>
      </c>
      <c r="J1" t="s">
        <v>1</v>
      </c>
      <c r="K1" t="s">
        <v>2</v>
      </c>
      <c r="L1" t="s">
        <v>3</v>
      </c>
      <c r="M1" t="s">
        <v>4</v>
      </c>
    </row>
    <row r="2" spans="1:19" x14ac:dyDescent="0.25">
      <c r="A2" t="s">
        <v>38</v>
      </c>
      <c r="B2" t="s">
        <v>39</v>
      </c>
      <c r="C2" t="str">
        <f>H2</f>
        <v>A</v>
      </c>
      <c r="D2" s="3" t="str">
        <f>"00"&amp;I2</f>
        <v>004</v>
      </c>
      <c r="E2" t="str">
        <f>A2&amp;B2&amp;C2&amp;D2</f>
        <v>BRL00SA004</v>
      </c>
      <c r="F2" t="s">
        <v>32</v>
      </c>
      <c r="G2" t="s">
        <v>33</v>
      </c>
      <c r="H2" t="s">
        <v>34</v>
      </c>
      <c r="I2">
        <v>4</v>
      </c>
      <c r="J2" t="str">
        <f>F2&amp;" "&amp;G2&amp;" "&amp;H2&amp;" no "&amp;I2</f>
        <v>Baju Renang Laki2 Short A no 4</v>
      </c>
      <c r="K2" s="2">
        <v>115000</v>
      </c>
      <c r="L2" s="2">
        <v>58000</v>
      </c>
    </row>
    <row r="3" spans="1:19" x14ac:dyDescent="0.25">
      <c r="A3" t="s">
        <v>38</v>
      </c>
      <c r="B3" t="s">
        <v>39</v>
      </c>
      <c r="C3" t="str">
        <f t="shared" ref="C3:C31" si="0">H3</f>
        <v>A</v>
      </c>
      <c r="D3" s="3" t="str">
        <f t="shared" ref="D3:D16" si="1">"00"&amp;I3</f>
        <v>006</v>
      </c>
      <c r="E3" t="str">
        <f t="shared" ref="E3:E16" si="2">A3&amp;B3&amp;C3&amp;D3</f>
        <v>BRL00SA006</v>
      </c>
      <c r="F3" t="s">
        <v>32</v>
      </c>
      <c r="G3" t="s">
        <v>33</v>
      </c>
      <c r="H3" t="s">
        <v>34</v>
      </c>
      <c r="I3">
        <v>6</v>
      </c>
      <c r="J3" t="str">
        <f t="shared" ref="J3:J16" si="3">F3&amp;" "&amp;G3&amp;" "&amp;H3&amp;" no "&amp;I3</f>
        <v>Baju Renang Laki2 Short A no 6</v>
      </c>
      <c r="K3" s="2">
        <v>125000</v>
      </c>
      <c r="L3" s="2">
        <v>58000</v>
      </c>
    </row>
    <row r="4" spans="1:19" x14ac:dyDescent="0.25">
      <c r="A4" t="s">
        <v>38</v>
      </c>
      <c r="B4" t="s">
        <v>39</v>
      </c>
      <c r="C4" t="str">
        <f t="shared" si="0"/>
        <v>A</v>
      </c>
      <c r="D4" s="3" t="str">
        <f t="shared" si="1"/>
        <v>008</v>
      </c>
      <c r="E4" t="str">
        <f t="shared" si="2"/>
        <v>BRL00SA008</v>
      </c>
      <c r="F4" t="s">
        <v>32</v>
      </c>
      <c r="G4" t="s">
        <v>33</v>
      </c>
      <c r="H4" t="s">
        <v>34</v>
      </c>
      <c r="I4">
        <v>8</v>
      </c>
      <c r="J4" t="str">
        <f t="shared" si="3"/>
        <v>Baju Renang Laki2 Short A no 8</v>
      </c>
      <c r="K4" s="2">
        <v>135000</v>
      </c>
      <c r="L4" s="2">
        <v>58000</v>
      </c>
    </row>
    <row r="5" spans="1:19" x14ac:dyDescent="0.25">
      <c r="A5" t="s">
        <v>38</v>
      </c>
      <c r="B5" t="s">
        <v>39</v>
      </c>
      <c r="C5" t="str">
        <f t="shared" si="0"/>
        <v>A</v>
      </c>
      <c r="D5" s="3" t="str">
        <f>"0"&amp;I5</f>
        <v>010</v>
      </c>
      <c r="E5" t="str">
        <f t="shared" si="2"/>
        <v>BRL00SA010</v>
      </c>
      <c r="F5" t="s">
        <v>32</v>
      </c>
      <c r="G5" t="s">
        <v>33</v>
      </c>
      <c r="H5" t="s">
        <v>34</v>
      </c>
      <c r="I5">
        <v>10</v>
      </c>
      <c r="J5" t="str">
        <f t="shared" si="3"/>
        <v>Baju Renang Laki2 Short A no 10</v>
      </c>
      <c r="K5" s="2">
        <v>145000</v>
      </c>
      <c r="L5" s="2">
        <v>65500</v>
      </c>
    </row>
    <row r="6" spans="1:19" x14ac:dyDescent="0.25">
      <c r="A6" t="s">
        <v>38</v>
      </c>
      <c r="B6" t="s">
        <v>39</v>
      </c>
      <c r="C6" t="str">
        <f t="shared" si="0"/>
        <v>A</v>
      </c>
      <c r="D6" s="3" t="str">
        <f t="shared" ref="D6:D7" si="4">"0"&amp;I6</f>
        <v>012</v>
      </c>
      <c r="E6" t="str">
        <f t="shared" si="2"/>
        <v>BRL00SA012</v>
      </c>
      <c r="F6" t="s">
        <v>32</v>
      </c>
      <c r="G6" t="s">
        <v>33</v>
      </c>
      <c r="H6" t="s">
        <v>34</v>
      </c>
      <c r="I6">
        <v>12</v>
      </c>
      <c r="J6" t="str">
        <f t="shared" si="3"/>
        <v>Baju Renang Laki2 Short A no 12</v>
      </c>
      <c r="K6" s="2">
        <v>155000</v>
      </c>
      <c r="L6" s="2">
        <v>65500</v>
      </c>
      <c r="M6" s="1"/>
      <c r="N6" s="1"/>
      <c r="O6" s="1"/>
      <c r="Q6" s="1"/>
      <c r="R6" s="1"/>
      <c r="S6" s="2"/>
    </row>
    <row r="7" spans="1:19" x14ac:dyDescent="0.25">
      <c r="A7" t="s">
        <v>38</v>
      </c>
      <c r="B7" t="s">
        <v>39</v>
      </c>
      <c r="C7" t="str">
        <f t="shared" si="0"/>
        <v>A</v>
      </c>
      <c r="D7" s="3" t="str">
        <f t="shared" si="4"/>
        <v>014</v>
      </c>
      <c r="E7" t="str">
        <f t="shared" si="2"/>
        <v>BRL00SA014</v>
      </c>
      <c r="F7" t="s">
        <v>32</v>
      </c>
      <c r="G7" t="s">
        <v>33</v>
      </c>
      <c r="H7" t="s">
        <v>34</v>
      </c>
      <c r="I7">
        <v>14</v>
      </c>
      <c r="J7" t="str">
        <f t="shared" si="3"/>
        <v>Baju Renang Laki2 Short A no 14</v>
      </c>
      <c r="K7" s="2">
        <v>165000</v>
      </c>
      <c r="L7" s="2">
        <v>65500</v>
      </c>
      <c r="M7" s="1"/>
      <c r="N7" s="1"/>
      <c r="O7" s="1"/>
      <c r="Q7" s="1"/>
      <c r="R7" s="1"/>
      <c r="S7" s="2"/>
    </row>
    <row r="8" spans="1:19" x14ac:dyDescent="0.25">
      <c r="A8" t="s">
        <v>38</v>
      </c>
      <c r="B8" t="s">
        <v>39</v>
      </c>
      <c r="C8" t="str">
        <f t="shared" si="0"/>
        <v>A</v>
      </c>
      <c r="D8" s="3" t="str">
        <f t="shared" si="1"/>
        <v>00S</v>
      </c>
      <c r="E8" t="str">
        <f t="shared" si="2"/>
        <v>BRL00SA00S</v>
      </c>
      <c r="F8" t="s">
        <v>32</v>
      </c>
      <c r="G8" t="s">
        <v>33</v>
      </c>
      <c r="H8" t="s">
        <v>34</v>
      </c>
      <c r="I8" t="s">
        <v>8</v>
      </c>
      <c r="J8" t="str">
        <f t="shared" si="3"/>
        <v>Baju Renang Laki2 Short A no S</v>
      </c>
      <c r="K8" s="2">
        <v>185000</v>
      </c>
      <c r="L8" s="2">
        <v>70500</v>
      </c>
      <c r="M8" s="1"/>
      <c r="N8" s="1"/>
      <c r="O8" s="1"/>
      <c r="Q8" s="1"/>
      <c r="R8" s="1"/>
      <c r="S8" s="2"/>
    </row>
    <row r="9" spans="1:19" x14ac:dyDescent="0.25">
      <c r="A9" t="s">
        <v>38</v>
      </c>
      <c r="B9" t="s">
        <v>39</v>
      </c>
      <c r="C9" t="str">
        <f t="shared" si="0"/>
        <v>A</v>
      </c>
      <c r="D9" s="3" t="str">
        <f t="shared" si="1"/>
        <v>00M</v>
      </c>
      <c r="E9" t="str">
        <f t="shared" si="2"/>
        <v>BRL00SA00M</v>
      </c>
      <c r="F9" t="s">
        <v>32</v>
      </c>
      <c r="G9" t="s">
        <v>33</v>
      </c>
      <c r="H9" t="s">
        <v>34</v>
      </c>
      <c r="I9" t="s">
        <v>9</v>
      </c>
      <c r="J9" t="str">
        <f t="shared" si="3"/>
        <v>Baju Renang Laki2 Short A no M</v>
      </c>
      <c r="K9" s="2">
        <v>195000</v>
      </c>
      <c r="L9" s="2">
        <v>78000</v>
      </c>
      <c r="M9" s="1"/>
      <c r="N9" s="1"/>
      <c r="O9" s="1"/>
      <c r="Q9" s="1"/>
      <c r="R9" s="1"/>
      <c r="S9" s="2"/>
    </row>
    <row r="10" spans="1:19" x14ac:dyDescent="0.25">
      <c r="A10" t="s">
        <v>38</v>
      </c>
      <c r="B10" t="s">
        <v>39</v>
      </c>
      <c r="C10" t="str">
        <f t="shared" si="0"/>
        <v>A</v>
      </c>
      <c r="D10" s="3" t="str">
        <f t="shared" si="1"/>
        <v>00L</v>
      </c>
      <c r="E10" t="str">
        <f t="shared" si="2"/>
        <v>BRL00SA00L</v>
      </c>
      <c r="F10" t="s">
        <v>32</v>
      </c>
      <c r="G10" t="s">
        <v>33</v>
      </c>
      <c r="H10" t="s">
        <v>34</v>
      </c>
      <c r="I10" t="s">
        <v>10</v>
      </c>
      <c r="J10" t="str">
        <f t="shared" si="3"/>
        <v>Baju Renang Laki2 Short A no L</v>
      </c>
      <c r="K10" s="2">
        <v>205000</v>
      </c>
      <c r="L10" s="2">
        <v>78000</v>
      </c>
      <c r="M10" s="1"/>
      <c r="N10" s="1"/>
      <c r="O10" s="1"/>
      <c r="Q10" s="1"/>
      <c r="R10" s="1"/>
      <c r="S10" s="2"/>
    </row>
    <row r="11" spans="1:19" x14ac:dyDescent="0.25">
      <c r="A11" t="s">
        <v>38</v>
      </c>
      <c r="B11" t="s">
        <v>39</v>
      </c>
      <c r="C11" t="str">
        <f t="shared" si="0"/>
        <v>A</v>
      </c>
      <c r="D11" s="3" t="str">
        <f t="shared" ref="D11:D16" si="5">"0"&amp;I11</f>
        <v>02L</v>
      </c>
      <c r="E11" t="str">
        <f t="shared" si="2"/>
        <v>BRL00SA02L</v>
      </c>
      <c r="F11" t="s">
        <v>32</v>
      </c>
      <c r="G11" t="s">
        <v>33</v>
      </c>
      <c r="H11" t="s">
        <v>34</v>
      </c>
      <c r="I11" t="s">
        <v>11</v>
      </c>
      <c r="J11" t="str">
        <f t="shared" si="3"/>
        <v>Baju Renang Laki2 Short A no 2L</v>
      </c>
      <c r="K11" s="2">
        <v>215000</v>
      </c>
      <c r="L11" s="2">
        <v>78000</v>
      </c>
      <c r="M11" s="1"/>
      <c r="N11" s="1"/>
      <c r="O11" s="1"/>
      <c r="Q11" s="1"/>
      <c r="R11" s="1"/>
      <c r="S11" s="2"/>
    </row>
    <row r="12" spans="1:19" x14ac:dyDescent="0.25">
      <c r="A12" t="s">
        <v>38</v>
      </c>
      <c r="B12" t="s">
        <v>39</v>
      </c>
      <c r="C12" t="str">
        <f t="shared" si="0"/>
        <v>A</v>
      </c>
      <c r="D12" s="3" t="str">
        <f t="shared" si="5"/>
        <v>03L</v>
      </c>
      <c r="E12" t="str">
        <f t="shared" si="2"/>
        <v>BRL00SA03L</v>
      </c>
      <c r="F12" t="s">
        <v>32</v>
      </c>
      <c r="G12" t="s">
        <v>33</v>
      </c>
      <c r="H12" t="s">
        <v>34</v>
      </c>
      <c r="I12" t="s">
        <v>12</v>
      </c>
      <c r="J12" t="str">
        <f t="shared" si="3"/>
        <v>Baju Renang Laki2 Short A no 3L</v>
      </c>
      <c r="K12" s="2">
        <v>225000</v>
      </c>
      <c r="L12" s="2">
        <v>78000</v>
      </c>
      <c r="M12" s="1"/>
      <c r="O12" s="1"/>
      <c r="Q12" s="1"/>
      <c r="R12" s="1"/>
      <c r="S12" s="2"/>
    </row>
    <row r="13" spans="1:19" x14ac:dyDescent="0.25">
      <c r="A13" t="s">
        <v>38</v>
      </c>
      <c r="B13" t="s">
        <v>39</v>
      </c>
      <c r="C13" t="str">
        <f t="shared" si="0"/>
        <v>A</v>
      </c>
      <c r="D13" s="3" t="str">
        <f t="shared" si="5"/>
        <v>04L</v>
      </c>
      <c r="E13" t="str">
        <f t="shared" si="2"/>
        <v>BRL00SA04L</v>
      </c>
      <c r="F13" t="s">
        <v>32</v>
      </c>
      <c r="G13" t="s">
        <v>33</v>
      </c>
      <c r="H13" t="s">
        <v>34</v>
      </c>
      <c r="I13" t="s">
        <v>13</v>
      </c>
      <c r="J13" t="str">
        <f t="shared" si="3"/>
        <v>Baju Renang Laki2 Short A no 4L</v>
      </c>
      <c r="K13" s="2">
        <v>235000</v>
      </c>
      <c r="L13" s="2">
        <v>85500</v>
      </c>
      <c r="M13" s="1"/>
      <c r="O13" s="1"/>
      <c r="Q13" s="1"/>
      <c r="R13" s="1"/>
      <c r="S13" s="2"/>
    </row>
    <row r="14" spans="1:19" x14ac:dyDescent="0.25">
      <c r="A14" t="s">
        <v>38</v>
      </c>
      <c r="B14" t="s">
        <v>39</v>
      </c>
      <c r="C14" t="str">
        <f t="shared" si="0"/>
        <v>A</v>
      </c>
      <c r="D14" s="3" t="str">
        <f t="shared" si="5"/>
        <v>05L</v>
      </c>
      <c r="E14" t="str">
        <f t="shared" si="2"/>
        <v>BRL00SA05L</v>
      </c>
      <c r="F14" t="s">
        <v>32</v>
      </c>
      <c r="G14" t="s">
        <v>33</v>
      </c>
      <c r="H14" t="s">
        <v>34</v>
      </c>
      <c r="I14" t="s">
        <v>14</v>
      </c>
      <c r="J14" t="str">
        <f t="shared" si="3"/>
        <v>Baju Renang Laki2 Short A no 5L</v>
      </c>
      <c r="K14" s="2">
        <v>245000</v>
      </c>
      <c r="L14" s="2">
        <v>85500</v>
      </c>
      <c r="M14" s="1"/>
      <c r="O14" s="1"/>
      <c r="Q14" s="1"/>
      <c r="R14" s="1"/>
      <c r="S14" s="2"/>
    </row>
    <row r="15" spans="1:19" x14ac:dyDescent="0.25">
      <c r="A15" t="s">
        <v>38</v>
      </c>
      <c r="B15" t="s">
        <v>39</v>
      </c>
      <c r="C15" t="str">
        <f t="shared" si="0"/>
        <v>A</v>
      </c>
      <c r="D15" s="3" t="str">
        <f t="shared" si="5"/>
        <v>06L</v>
      </c>
      <c r="E15" t="str">
        <f t="shared" si="2"/>
        <v>BRL00SA06L</v>
      </c>
      <c r="F15" t="s">
        <v>32</v>
      </c>
      <c r="G15" t="s">
        <v>33</v>
      </c>
      <c r="H15" t="s">
        <v>34</v>
      </c>
      <c r="I15" t="s">
        <v>15</v>
      </c>
      <c r="J15" t="str">
        <f t="shared" si="3"/>
        <v>Baju Renang Laki2 Short A no 6L</v>
      </c>
      <c r="K15" s="2">
        <v>255000</v>
      </c>
      <c r="L15" s="2">
        <v>85500</v>
      </c>
      <c r="M15" s="1"/>
      <c r="O15" s="1"/>
      <c r="Q15" s="1"/>
      <c r="R15" s="1"/>
      <c r="S15" s="2"/>
    </row>
    <row r="16" spans="1:19" x14ac:dyDescent="0.25">
      <c r="A16" t="s">
        <v>38</v>
      </c>
      <c r="B16" t="s">
        <v>39</v>
      </c>
      <c r="C16" t="str">
        <f t="shared" si="0"/>
        <v>A</v>
      </c>
      <c r="D16" s="3" t="str">
        <f t="shared" si="5"/>
        <v>07L</v>
      </c>
      <c r="E16" t="str">
        <f t="shared" si="2"/>
        <v>BRL00SA07L</v>
      </c>
      <c r="F16" t="s">
        <v>32</v>
      </c>
      <c r="G16" t="s">
        <v>33</v>
      </c>
      <c r="H16" t="s">
        <v>34</v>
      </c>
      <c r="I16" t="s">
        <v>16</v>
      </c>
      <c r="J16" t="str">
        <f t="shared" si="3"/>
        <v>Baju Renang Laki2 Short A no 7L</v>
      </c>
      <c r="K16" s="2">
        <v>265000</v>
      </c>
      <c r="L16" s="2">
        <v>85500</v>
      </c>
      <c r="M16" s="1"/>
      <c r="O16" s="1"/>
      <c r="Q16" s="1"/>
      <c r="R16" s="1"/>
      <c r="S16" s="2"/>
    </row>
    <row r="17" spans="1:19" x14ac:dyDescent="0.25">
      <c r="A17" t="s">
        <v>38</v>
      </c>
      <c r="B17" t="s">
        <v>39</v>
      </c>
      <c r="C17" t="str">
        <f t="shared" si="0"/>
        <v>B</v>
      </c>
      <c r="D17" s="3" t="str">
        <f>"00"&amp;I17</f>
        <v>004</v>
      </c>
      <c r="E17" t="str">
        <f>A17&amp;B17&amp;C17&amp;D17</f>
        <v>BRL00SB004</v>
      </c>
      <c r="F17" t="s">
        <v>32</v>
      </c>
      <c r="G17" t="s">
        <v>33</v>
      </c>
      <c r="H17" t="s">
        <v>43</v>
      </c>
      <c r="I17">
        <v>4</v>
      </c>
      <c r="J17" t="str">
        <f>F17&amp;" "&amp;G17&amp;" "&amp;H17&amp;" no "&amp;I17</f>
        <v>Baju Renang Laki2 Short B no 4</v>
      </c>
      <c r="K17" s="2">
        <v>115000</v>
      </c>
      <c r="L17" s="2">
        <v>58000</v>
      </c>
      <c r="M17" s="1"/>
      <c r="O17" s="1"/>
      <c r="Q17" s="1"/>
      <c r="R17" s="1"/>
      <c r="S17" s="2"/>
    </row>
    <row r="18" spans="1:19" x14ac:dyDescent="0.25">
      <c r="A18" t="s">
        <v>38</v>
      </c>
      <c r="B18" t="s">
        <v>39</v>
      </c>
      <c r="C18" t="str">
        <f t="shared" si="0"/>
        <v>B</v>
      </c>
      <c r="D18" s="3" t="str">
        <f t="shared" ref="D18:D31" si="6">"00"&amp;I18</f>
        <v>006</v>
      </c>
      <c r="E18" t="str">
        <f t="shared" ref="E18:E31" si="7">A18&amp;B18&amp;C18&amp;D18</f>
        <v>BRL00SB006</v>
      </c>
      <c r="F18" t="s">
        <v>32</v>
      </c>
      <c r="G18" t="s">
        <v>33</v>
      </c>
      <c r="H18" t="s">
        <v>43</v>
      </c>
      <c r="I18">
        <v>6</v>
      </c>
      <c r="J18" t="str">
        <f t="shared" ref="J18:J31" si="8">F18&amp;" "&amp;G18&amp;" "&amp;H18&amp;" no "&amp;I18</f>
        <v>Baju Renang Laki2 Short B no 6</v>
      </c>
      <c r="K18" s="2">
        <v>125000</v>
      </c>
      <c r="L18" s="2">
        <v>58000</v>
      </c>
      <c r="M18" s="1"/>
      <c r="O18" s="1"/>
      <c r="Q18" s="1"/>
      <c r="R18" s="1"/>
      <c r="S18" s="2"/>
    </row>
    <row r="19" spans="1:19" x14ac:dyDescent="0.25">
      <c r="A19" t="s">
        <v>38</v>
      </c>
      <c r="B19" t="s">
        <v>39</v>
      </c>
      <c r="C19" t="str">
        <f t="shared" si="0"/>
        <v>B</v>
      </c>
      <c r="D19" s="3" t="str">
        <f t="shared" si="6"/>
        <v>008</v>
      </c>
      <c r="E19" t="str">
        <f t="shared" si="7"/>
        <v>BRL00SB008</v>
      </c>
      <c r="F19" t="s">
        <v>32</v>
      </c>
      <c r="G19" t="s">
        <v>33</v>
      </c>
      <c r="H19" t="s">
        <v>43</v>
      </c>
      <c r="I19">
        <v>8</v>
      </c>
      <c r="J19" t="str">
        <f t="shared" si="8"/>
        <v>Baju Renang Laki2 Short B no 8</v>
      </c>
      <c r="K19" s="2">
        <v>135000</v>
      </c>
      <c r="L19" s="2">
        <v>58000</v>
      </c>
      <c r="M19" s="1"/>
      <c r="O19" s="1"/>
      <c r="Q19" s="1"/>
      <c r="R19" s="1"/>
      <c r="S19" s="2"/>
    </row>
    <row r="20" spans="1:19" x14ac:dyDescent="0.25">
      <c r="A20" t="s">
        <v>38</v>
      </c>
      <c r="B20" t="s">
        <v>39</v>
      </c>
      <c r="C20" t="str">
        <f t="shared" si="0"/>
        <v>B</v>
      </c>
      <c r="D20" s="3" t="str">
        <f>"0"&amp;I20</f>
        <v>010</v>
      </c>
      <c r="E20" t="str">
        <f t="shared" si="7"/>
        <v>BRL00SB010</v>
      </c>
      <c r="F20" t="s">
        <v>32</v>
      </c>
      <c r="G20" t="s">
        <v>33</v>
      </c>
      <c r="H20" t="s">
        <v>43</v>
      </c>
      <c r="I20">
        <v>10</v>
      </c>
      <c r="J20" t="str">
        <f t="shared" si="8"/>
        <v>Baju Renang Laki2 Short B no 10</v>
      </c>
      <c r="K20" s="2">
        <v>145000</v>
      </c>
      <c r="L20" s="2">
        <v>65500</v>
      </c>
      <c r="M20" s="1"/>
      <c r="O20" s="1"/>
      <c r="Q20" s="1"/>
      <c r="R20" s="1"/>
      <c r="S20" s="2"/>
    </row>
    <row r="21" spans="1:19" x14ac:dyDescent="0.25">
      <c r="A21" t="s">
        <v>38</v>
      </c>
      <c r="B21" t="s">
        <v>39</v>
      </c>
      <c r="C21" t="str">
        <f t="shared" si="0"/>
        <v>B</v>
      </c>
      <c r="D21" s="3" t="str">
        <f t="shared" ref="D21:D22" si="9">"0"&amp;I21</f>
        <v>012</v>
      </c>
      <c r="E21" t="str">
        <f t="shared" si="7"/>
        <v>BRL00SB012</v>
      </c>
      <c r="F21" t="s">
        <v>32</v>
      </c>
      <c r="G21" t="s">
        <v>33</v>
      </c>
      <c r="H21" t="s">
        <v>43</v>
      </c>
      <c r="I21">
        <v>12</v>
      </c>
      <c r="J21" t="str">
        <f t="shared" si="8"/>
        <v>Baju Renang Laki2 Short B no 12</v>
      </c>
      <c r="K21" s="2">
        <v>155000</v>
      </c>
      <c r="L21" s="2">
        <v>65500</v>
      </c>
    </row>
    <row r="22" spans="1:19" x14ac:dyDescent="0.25">
      <c r="A22" t="s">
        <v>38</v>
      </c>
      <c r="B22" t="s">
        <v>39</v>
      </c>
      <c r="C22" t="str">
        <f t="shared" si="0"/>
        <v>B</v>
      </c>
      <c r="D22" s="3" t="str">
        <f t="shared" si="9"/>
        <v>014</v>
      </c>
      <c r="E22" t="str">
        <f t="shared" si="7"/>
        <v>BRL00SB014</v>
      </c>
      <c r="F22" t="s">
        <v>32</v>
      </c>
      <c r="G22" t="s">
        <v>33</v>
      </c>
      <c r="H22" t="s">
        <v>43</v>
      </c>
      <c r="I22">
        <v>14</v>
      </c>
      <c r="J22" t="str">
        <f t="shared" si="8"/>
        <v>Baju Renang Laki2 Short B no 14</v>
      </c>
      <c r="K22" s="2">
        <v>165000</v>
      </c>
      <c r="L22" s="2">
        <v>65500</v>
      </c>
    </row>
    <row r="23" spans="1:19" x14ac:dyDescent="0.25">
      <c r="A23" t="s">
        <v>38</v>
      </c>
      <c r="B23" t="s">
        <v>39</v>
      </c>
      <c r="C23" t="str">
        <f t="shared" si="0"/>
        <v>B</v>
      </c>
      <c r="D23" s="3" t="str">
        <f t="shared" ref="D23:D31" si="10">"00"&amp;I23</f>
        <v>00S</v>
      </c>
      <c r="E23" t="str">
        <f t="shared" si="7"/>
        <v>BRL00SB00S</v>
      </c>
      <c r="F23" t="s">
        <v>32</v>
      </c>
      <c r="G23" t="s">
        <v>33</v>
      </c>
      <c r="H23" t="s">
        <v>43</v>
      </c>
      <c r="I23" t="s">
        <v>8</v>
      </c>
      <c r="J23" t="str">
        <f t="shared" si="8"/>
        <v>Baju Renang Laki2 Short B no S</v>
      </c>
      <c r="K23" s="2">
        <v>185000</v>
      </c>
      <c r="L23" s="2">
        <v>70500</v>
      </c>
    </row>
    <row r="24" spans="1:19" x14ac:dyDescent="0.25">
      <c r="A24" t="s">
        <v>38</v>
      </c>
      <c r="B24" t="s">
        <v>39</v>
      </c>
      <c r="C24" t="str">
        <f t="shared" si="0"/>
        <v>B</v>
      </c>
      <c r="D24" s="3" t="str">
        <f t="shared" si="10"/>
        <v>00M</v>
      </c>
      <c r="E24" t="str">
        <f t="shared" si="7"/>
        <v>BRL00SB00M</v>
      </c>
      <c r="F24" t="s">
        <v>32</v>
      </c>
      <c r="G24" t="s">
        <v>33</v>
      </c>
      <c r="H24" t="s">
        <v>43</v>
      </c>
      <c r="I24" t="s">
        <v>9</v>
      </c>
      <c r="J24" t="str">
        <f t="shared" si="8"/>
        <v>Baju Renang Laki2 Short B no M</v>
      </c>
      <c r="K24" s="2">
        <v>195000</v>
      </c>
      <c r="L24" s="2">
        <v>78000</v>
      </c>
    </row>
    <row r="25" spans="1:19" x14ac:dyDescent="0.25">
      <c r="A25" t="s">
        <v>38</v>
      </c>
      <c r="B25" t="s">
        <v>39</v>
      </c>
      <c r="C25" t="str">
        <f t="shared" si="0"/>
        <v>B</v>
      </c>
      <c r="D25" s="3" t="str">
        <f t="shared" si="10"/>
        <v>00L</v>
      </c>
      <c r="E25" t="str">
        <f t="shared" si="7"/>
        <v>BRL00SB00L</v>
      </c>
      <c r="F25" t="s">
        <v>32</v>
      </c>
      <c r="G25" t="s">
        <v>33</v>
      </c>
      <c r="H25" t="s">
        <v>43</v>
      </c>
      <c r="I25" t="s">
        <v>10</v>
      </c>
      <c r="J25" t="str">
        <f t="shared" si="8"/>
        <v>Baju Renang Laki2 Short B no L</v>
      </c>
      <c r="K25" s="2">
        <v>205000</v>
      </c>
      <c r="L25" s="2">
        <v>78000</v>
      </c>
    </row>
    <row r="26" spans="1:19" x14ac:dyDescent="0.25">
      <c r="A26" t="s">
        <v>38</v>
      </c>
      <c r="B26" t="s">
        <v>39</v>
      </c>
      <c r="C26" t="str">
        <f t="shared" si="0"/>
        <v>B</v>
      </c>
      <c r="D26" s="3" t="str">
        <f t="shared" ref="D26:D31" si="11">"0"&amp;I26</f>
        <v>02L</v>
      </c>
      <c r="E26" t="str">
        <f t="shared" si="7"/>
        <v>BRL00SB02L</v>
      </c>
      <c r="F26" t="s">
        <v>32</v>
      </c>
      <c r="G26" t="s">
        <v>33</v>
      </c>
      <c r="H26" t="s">
        <v>43</v>
      </c>
      <c r="I26" t="s">
        <v>11</v>
      </c>
      <c r="J26" t="str">
        <f t="shared" si="8"/>
        <v>Baju Renang Laki2 Short B no 2L</v>
      </c>
      <c r="K26" s="2">
        <v>215000</v>
      </c>
      <c r="L26" s="2">
        <v>78000</v>
      </c>
    </row>
    <row r="27" spans="1:19" x14ac:dyDescent="0.25">
      <c r="A27" t="s">
        <v>38</v>
      </c>
      <c r="B27" t="s">
        <v>39</v>
      </c>
      <c r="C27" t="str">
        <f t="shared" si="0"/>
        <v>B</v>
      </c>
      <c r="D27" s="3" t="str">
        <f t="shared" si="11"/>
        <v>03L</v>
      </c>
      <c r="E27" t="str">
        <f t="shared" si="7"/>
        <v>BRL00SB03L</v>
      </c>
      <c r="F27" t="s">
        <v>32</v>
      </c>
      <c r="G27" t="s">
        <v>33</v>
      </c>
      <c r="H27" t="s">
        <v>43</v>
      </c>
      <c r="I27" t="s">
        <v>12</v>
      </c>
      <c r="J27" t="str">
        <f t="shared" si="8"/>
        <v>Baju Renang Laki2 Short B no 3L</v>
      </c>
      <c r="K27" s="2">
        <v>225000</v>
      </c>
      <c r="L27" s="2">
        <v>78000</v>
      </c>
    </row>
    <row r="28" spans="1:19" x14ac:dyDescent="0.25">
      <c r="A28" t="s">
        <v>38</v>
      </c>
      <c r="B28" t="s">
        <v>39</v>
      </c>
      <c r="C28" t="str">
        <f t="shared" si="0"/>
        <v>B</v>
      </c>
      <c r="D28" s="3" t="str">
        <f t="shared" si="11"/>
        <v>04L</v>
      </c>
      <c r="E28" t="str">
        <f t="shared" si="7"/>
        <v>BRL00SB04L</v>
      </c>
      <c r="F28" t="s">
        <v>32</v>
      </c>
      <c r="G28" t="s">
        <v>33</v>
      </c>
      <c r="H28" t="s">
        <v>43</v>
      </c>
      <c r="I28" t="s">
        <v>13</v>
      </c>
      <c r="J28" t="str">
        <f t="shared" si="8"/>
        <v>Baju Renang Laki2 Short B no 4L</v>
      </c>
      <c r="K28" s="2">
        <v>235000</v>
      </c>
      <c r="L28" s="2">
        <v>85500</v>
      </c>
    </row>
    <row r="29" spans="1:19" x14ac:dyDescent="0.25">
      <c r="A29" t="s">
        <v>38</v>
      </c>
      <c r="B29" t="s">
        <v>39</v>
      </c>
      <c r="C29" t="str">
        <f t="shared" si="0"/>
        <v>B</v>
      </c>
      <c r="D29" s="3" t="str">
        <f t="shared" si="11"/>
        <v>05L</v>
      </c>
      <c r="E29" t="str">
        <f t="shared" si="7"/>
        <v>BRL00SB05L</v>
      </c>
      <c r="F29" t="s">
        <v>32</v>
      </c>
      <c r="G29" t="s">
        <v>33</v>
      </c>
      <c r="H29" t="s">
        <v>43</v>
      </c>
      <c r="I29" t="s">
        <v>14</v>
      </c>
      <c r="J29" t="str">
        <f t="shared" si="8"/>
        <v>Baju Renang Laki2 Short B no 5L</v>
      </c>
      <c r="K29" s="2">
        <v>245000</v>
      </c>
      <c r="L29" s="2">
        <v>85500</v>
      </c>
    </row>
    <row r="30" spans="1:19" x14ac:dyDescent="0.25">
      <c r="A30" t="s">
        <v>38</v>
      </c>
      <c r="B30" t="s">
        <v>39</v>
      </c>
      <c r="C30" t="str">
        <f t="shared" si="0"/>
        <v>B</v>
      </c>
      <c r="D30" s="3" t="str">
        <f t="shared" si="11"/>
        <v>06L</v>
      </c>
      <c r="E30" t="str">
        <f t="shared" si="7"/>
        <v>BRL00SB06L</v>
      </c>
      <c r="F30" t="s">
        <v>32</v>
      </c>
      <c r="G30" t="s">
        <v>33</v>
      </c>
      <c r="H30" t="s">
        <v>43</v>
      </c>
      <c r="I30" t="s">
        <v>15</v>
      </c>
      <c r="J30" t="str">
        <f t="shared" si="8"/>
        <v>Baju Renang Laki2 Short B no 6L</v>
      </c>
      <c r="K30" s="2">
        <v>255000</v>
      </c>
      <c r="L30" s="2">
        <v>85500</v>
      </c>
    </row>
    <row r="31" spans="1:19" x14ac:dyDescent="0.25">
      <c r="A31" t="s">
        <v>38</v>
      </c>
      <c r="B31" t="s">
        <v>39</v>
      </c>
      <c r="C31" t="str">
        <f t="shared" si="0"/>
        <v>B</v>
      </c>
      <c r="D31" s="3" t="str">
        <f t="shared" si="11"/>
        <v>07L</v>
      </c>
      <c r="E31" t="str">
        <f t="shared" si="7"/>
        <v>BRL00SB07L</v>
      </c>
      <c r="F31" t="s">
        <v>32</v>
      </c>
      <c r="G31" t="s">
        <v>33</v>
      </c>
      <c r="H31" t="s">
        <v>43</v>
      </c>
      <c r="I31" t="s">
        <v>16</v>
      </c>
      <c r="J31" t="str">
        <f t="shared" si="8"/>
        <v>Baju Renang Laki2 Short B no 7L</v>
      </c>
      <c r="K31" s="2">
        <v>265000</v>
      </c>
      <c r="L31" s="2">
        <v>85500</v>
      </c>
    </row>
  </sheetData>
  <pageMargins left="0.7" right="0.7" top="0.75" bottom="0.75" header="0.3" footer="0.3"/>
  <ignoredErrors>
    <ignoredError sqref="K1:M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Tutut Vaty Husnawati</cp:lastModifiedBy>
  <dcterms:modified xsi:type="dcterms:W3CDTF">2024-11-06T21:15:26Z</dcterms:modified>
</cp:coreProperties>
</file>